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60892600\Desktop\★通知文・提出ﾃﾞｰﾀ集約BOX\"/>
    </mc:Choice>
  </mc:AlternateContent>
  <xr:revisionPtr revIDLastSave="0" documentId="13_ncr:101_{01A51B19-06B4-4F06-AC28-42CA183A9B7C}" xr6:coauthVersionLast="47" xr6:coauthVersionMax="47" xr10:uidLastSave="{00000000-0000-0000-0000-000000000000}"/>
  <bookViews>
    <workbookView xWindow="-98" yWindow="-98" windowWidth="21795" windowHeight="13875" tabRatio="783" xr2:uid="{00000000-000D-0000-FFFF-FFFF00000000}"/>
  </bookViews>
  <sheets>
    <sheet name="高校" sheetId="7" r:id="rId1"/>
  </sheets>
  <definedNames>
    <definedName name="_xlnm.Print_Area" localSheetId="0">高校!$A$1:$T$59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3" i="7" l="1"/>
  <c r="S44" i="7"/>
  <c r="S45" i="7"/>
  <c r="S46" i="7"/>
  <c r="S47" i="7"/>
  <c r="S48" i="7"/>
  <c r="S49" i="7"/>
  <c r="S50" i="7"/>
  <c r="P57" i="7" l="1"/>
  <c r="M57" i="7"/>
  <c r="I57" i="7"/>
  <c r="R41" i="7"/>
  <c r="I41" i="7"/>
  <c r="L41" i="7"/>
  <c r="G57" i="7" l="1"/>
  <c r="Q41" i="7"/>
  <c r="P41" i="7"/>
  <c r="O41" i="7"/>
  <c r="N41" i="7"/>
  <c r="M41" i="7"/>
  <c r="M58" i="7" s="1"/>
  <c r="K41" i="7"/>
  <c r="J41" i="7"/>
  <c r="H41" i="7"/>
  <c r="G41" i="7"/>
  <c r="I58" i="7"/>
  <c r="P58" i="7" l="1"/>
  <c r="S41" i="7"/>
  <c r="S36" i="7"/>
  <c r="G58" i="7"/>
  <c r="S35" i="7"/>
  <c r="S40" i="7" l="1"/>
  <c r="S34" i="7" l="1"/>
  <c r="S33" i="7" l="1"/>
  <c r="H57" i="7" l="1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S56" i="7" l="1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S57" i="7" l="1"/>
  <c r="S58" i="7" s="1"/>
  <c r="S59" i="7" l="1"/>
</calcChain>
</file>

<file path=xl/sharedStrings.xml><?xml version="1.0" encoding="utf-8"?>
<sst xmlns="http://schemas.openxmlformats.org/spreadsheetml/2006/main" count="157" uniqueCount="88">
  <si>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</si>
  <si>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</si>
  <si>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</si>
  <si>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</si>
  <si>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</si>
  <si>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</si>
  <si>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</si>
  <si>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</si>
  <si>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</si>
  <si>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</si>
  <si>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</si>
  <si>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</si>
  <si>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</si>
  <si>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</si>
  <si>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</si>
  <si>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</si>
  <si>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</si>
  <si>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</si>
  <si>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</si>
  <si>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</si>
  <si>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</si>
  <si>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</si>
  <si>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</si>
  <si>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</si>
  <si>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</si>
  <si>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</si>
  <si>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</si>
  <si>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</si>
  <si>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</si>
  <si>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</si>
  <si>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</si>
  <si>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</si>
  <si>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</si>
  <si>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</si>
  <si>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</si>
  <si>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</si>
  <si>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</si>
  <si>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</si>
  <si>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</si>
  <si>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</si>
  <si>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</si>
  <si>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</si>
  <si>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</si>
  <si>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</si>
  <si>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</si>
  <si>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</si>
  <si>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</si>
  <si>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</si>
  <si>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</si>
  <si>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</si>
  <si>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</si>
  <si>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</si>
  <si>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</si>
  <si>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</si>
  <si>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</si>
  <si>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規格</t>
    <rPh sb="0" eb="2">
      <t>キカク</t>
    </rPh>
    <phoneticPr fontId="5"/>
  </si>
  <si>
    <t>様　式　２　　　　　　学校給食用物資供給申請書　(高等学校分)</t>
    <rPh sb="0" eb="1">
      <t>サマ</t>
    </rPh>
    <rPh sb="2" eb="3">
      <t>シキ</t>
    </rPh>
    <rPh sb="25" eb="27">
      <t>コウトウ</t>
    </rPh>
    <rPh sb="27" eb="29">
      <t>ガッコウ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</si>
  <si>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</si>
  <si>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</si>
  <si>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</si>
  <si>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</si>
  <si>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</si>
  <si>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</si>
  <si>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</si>
  <si>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</si>
  <si>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</si>
  <si>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</si>
  <si>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</si>
  <si>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</si>
  <si>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</si>
  <si>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</si>
  <si>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</si>
  <si>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</si>
  <si>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</si>
  <si>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</si>
  <si>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</si>
  <si>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</si>
  <si>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８０，６０</t>
    <phoneticPr fontId="5"/>
  </si>
  <si>
    <t>８０，６０</t>
  </si>
  <si>
    <t>４０，３０</t>
    <phoneticPr fontId="5"/>
  </si>
  <si>
    <t>６５，４５</t>
    <phoneticPr fontId="5"/>
  </si>
  <si>
    <t>６０，４０</t>
    <phoneticPr fontId="5"/>
  </si>
  <si>
    <t>　　　令和８年度学校給食用物資の需要量を下記のとおり供給方申請します。</t>
    <rPh sb="3" eb="5">
      <t>レイワ</t>
    </rPh>
    <phoneticPr fontId="5"/>
  </si>
  <si>
    <t>　　　　令和　　７年　１０月　２１日　</t>
    <rPh sb="4" eb="6">
      <t>レイワ</t>
    </rPh>
    <phoneticPr fontId="5"/>
  </si>
  <si>
    <t>申請者</t>
    <phoneticPr fontId="5"/>
  </si>
  <si>
    <t>西尾市一色町赤羽上郷中１４</t>
    <rPh sb="0" eb="6">
      <t>ニシオシイッシキチョウ</t>
    </rPh>
    <rPh sb="6" eb="8">
      <t>アカハネ</t>
    </rPh>
    <rPh sb="8" eb="11">
      <t>カミゴウナカ</t>
    </rPh>
    <phoneticPr fontId="5"/>
  </si>
  <si>
    <t>愛知県立一色高等学校</t>
    <rPh sb="0" eb="10">
      <t>アイチケンリツイッシキコウトウガッコウ</t>
    </rPh>
    <phoneticPr fontId="5"/>
  </si>
  <si>
    <t>校長　鈴木 静</t>
    <rPh sb="0" eb="2">
      <t>コウチョウ</t>
    </rPh>
    <rPh sb="3" eb="5">
      <t>スズキ</t>
    </rPh>
    <rPh sb="6" eb="7">
      <t>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</si>
</sst>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33" xfId="0" applyFont="1" applyBorder="1">
      <alignment vertical="center"/>
    </xf>
    <xf numFmtId="0" fontId="6" fillId="0" borderId="42" xfId="0" applyFont="1" applyBorder="1">
      <alignment vertical="center"/>
    </xf>
    <xf numFmtId="176" fontId="3" fillId="0" borderId="8" xfId="0" applyNumberFormat="1" applyFont="1" applyBorder="1" applyAlignment="1">
      <alignment horizontal="right" vertical="center"/>
    </xf>
    <xf numFmtId="0" fontId="3" fillId="0" borderId="49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176" fontId="3" fillId="0" borderId="51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distributed" vertical="center" wrapText="1" justifyLastLine="1"/>
    </xf>
    <xf numFmtId="0" fontId="2" fillId="0" borderId="51" xfId="0" applyFont="1" applyBorder="1" applyAlignment="1">
      <alignment horizontal="distributed" vertical="center" wrapText="1" justifyLastLine="1"/>
    </xf>
    <xf numFmtId="0" fontId="3" fillId="0" borderId="31" xfId="0" applyFont="1" applyBorder="1" applyAlignment="1">
      <alignment horizontal="center"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6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0" fontId="3" fillId="0" borderId="50" xfId="0" applyFont="1" applyBorder="1" applyAlignment="1">
      <alignment horizontal="distributed" vertical="center" wrapText="1" justifyLastLine="1"/>
    </xf>
    <xf numFmtId="176" fontId="3" fillId="0" borderId="55" xfId="0" applyNumberFormat="1" applyFont="1" applyBorder="1">
      <alignment vertical="center"/>
    </xf>
    <xf numFmtId="176" fontId="3" fillId="0" borderId="53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0" fontId="6" fillId="0" borderId="55" xfId="0" applyFont="1" applyBorder="1" applyAlignment="1">
      <alignment vertical="center" wrapText="1"/>
    </xf>
    <xf numFmtId="176" fontId="3" fillId="0" borderId="36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6" xfId="0" applyFont="1" applyBorder="1" applyAlignment="1">
      <alignment vertical="center" wrapText="1"/>
    </xf>
    <xf numFmtId="0" fontId="6" fillId="0" borderId="54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176" fontId="3" fillId="0" borderId="58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3" xfId="0" applyNumberFormat="1" applyFont="1" applyBorder="1" applyAlignment="1">
      <alignment horizontal="right" vertical="center"/>
    </xf>
    <xf numFmtId="176" fontId="3" fillId="0" borderId="48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shrinkToFit="1"/>
    </xf>
    <xf numFmtId="0" fontId="6" fillId="2" borderId="13" xfId="0" applyFont="1" applyFill="1" applyBorder="1" applyAlignment="1">
      <alignment horizontal="center" vertical="center" wrapText="1"/>
    </xf>
    <xf numFmtId="176" fontId="3" fillId="2" borderId="48" xfId="0" applyNumberFormat="1" applyFont="1" applyFill="1" applyBorder="1" applyAlignment="1">
      <alignment horizontal="right" vertical="center"/>
    </xf>
    <xf numFmtId="176" fontId="3" fillId="2" borderId="2" xfId="0" applyNumberFormat="1" applyFont="1" applyFill="1" applyBorder="1" applyAlignment="1">
      <alignment horizontal="right" vertical="center"/>
    </xf>
    <xf numFmtId="176" fontId="3" fillId="2" borderId="53" xfId="0" applyNumberFormat="1" applyFont="1" applyFill="1" applyBorder="1" applyAlignment="1">
      <alignment horizontal="right" vertical="center"/>
    </xf>
    <xf numFmtId="176" fontId="3" fillId="2" borderId="17" xfId="0" applyNumberFormat="1" applyFont="1" applyFill="1" applyBorder="1">
      <alignment vertical="center"/>
    </xf>
    <xf numFmtId="176" fontId="3" fillId="2" borderId="5" xfId="0" applyNumberFormat="1" applyFont="1" applyFill="1" applyBorder="1">
      <alignment vertical="center"/>
    </xf>
    <xf numFmtId="176" fontId="3" fillId="2" borderId="54" xfId="0" applyNumberFormat="1" applyFont="1" applyFill="1" applyBorder="1">
      <alignment vertical="center"/>
    </xf>
    <xf numFmtId="176" fontId="3" fillId="2" borderId="9" xfId="0" applyNumberFormat="1" applyFont="1" applyFill="1" applyBorder="1">
      <alignment vertical="center"/>
    </xf>
    <xf numFmtId="176" fontId="3" fillId="2" borderId="4" xfId="0" applyNumberFormat="1" applyFont="1" applyFill="1" applyBorder="1">
      <alignment vertical="center"/>
    </xf>
    <xf numFmtId="176" fontId="3" fillId="2" borderId="55" xfId="0" applyNumberFormat="1" applyFont="1" applyFill="1" applyBorder="1">
      <alignment vertical="center"/>
    </xf>
    <xf numFmtId="0" fontId="3" fillId="0" borderId="58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59" xfId="0" applyFont="1" applyBorder="1" applyAlignment="1">
      <alignment horizontal="left" vertical="center" shrinkToFit="1"/>
    </xf>
    <xf numFmtId="0" fontId="3" fillId="0" borderId="57" xfId="0" applyFont="1" applyBorder="1" applyAlignment="1">
      <alignment horizontal="left" vertical="center" shrinkToFit="1"/>
    </xf>
    <xf numFmtId="0" fontId="3" fillId="0" borderId="13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5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7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2" xfId="0" applyFont="1" applyBorder="1" applyAlignment="1">
      <alignment horizontal="distributed" vertical="center" wrapText="1" justifyLastLine="1"/>
    </xf>
    <xf numFmtId="0" fontId="4" fillId="0" borderId="51" xfId="0" applyFont="1" applyBorder="1" applyAlignment="1">
      <alignment horizontal="distributed" vertical="center" wrapText="1" justifyLastLine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6" fillId="2" borderId="13" xfId="0" applyFont="1" applyFill="1" applyBorder="1" applyAlignment="1">
      <alignment horizontal="center" vertical="center" shrinkToFit="1"/>
    </xf>
    <xf numFmtId="0" fontId="6" fillId="2" borderId="14" xfId="0" applyFont="1" applyFill="1" applyBorder="1" applyAlignment="1">
      <alignment horizontal="center" vertical="center" shrinkToFit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46" xfId="0" applyFont="1" applyBorder="1" applyAlignment="1">
      <alignment horizontal="center" vertical="center" wrapText="1" justifyLastLine="1"/>
    </xf>
    <xf numFmtId="0" fontId="3" fillId="0" borderId="54" xfId="0" applyFont="1" applyBorder="1" applyAlignment="1">
      <alignment horizontal="center" vertical="center" wrapText="1" justifyLastLine="1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43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11" fillId="0" borderId="0" xfId="0" applyFont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3" fillId="0" borderId="0" xfId="0" applyFont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2" borderId="40" xfId="1" applyFont="1" applyFill="1" applyBorder="1" applyAlignment="1">
      <alignment horizontal="right" vertical="center"/>
    </xf>
    <xf numFmtId="38" fontId="6" fillId="2" borderId="41" xfId="1" applyFont="1" applyFill="1" applyBorder="1" applyAlignment="1">
      <alignment horizontal="right" vertical="center"/>
    </xf>
    <xf numFmtId="38" fontId="6" fillId="0" borderId="0" xfId="1" applyFont="1" applyBorder="1" applyAlignment="1">
      <alignment horizontal="right" vertical="center"/>
    </xf>
    <xf numFmtId="0" fontId="8" fillId="0" borderId="43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/>
    </xf>
    <xf numFmtId="0" fontId="8" fillId="0" borderId="46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78"/>
  <sheetViews>
    <sheetView tabSelected="1" view="pageBreakPreview" topLeftCell="A5" zoomScaleNormal="100" zoomScaleSheetLayoutView="100" workbookViewId="0">
      <selection activeCell="S51" sqref="S51"/>
    </sheetView>
  </sheetViews>
  <sheetFormatPr defaultRowHeight="12.75" x14ac:dyDescent="0.25"/>
  <cols>
    <col min="1" max="6" width="7" customWidth="1"/>
    <col min="7" max="18" width="5.59765625" customWidth="1"/>
    <col min="19" max="19" width="7" customWidth="1"/>
    <col min="20" max="20" width="3.19921875" bestFit="1" customWidth="1"/>
  </cols>
  <sheetData>
    <row r="1" spans="1:22" ht="22.5" customHeight="1" x14ac:dyDescent="0.25">
      <c r="A1" s="141" t="s">
        <v>56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</row>
    <row r="2" spans="1:22" ht="12.75" customHeight="1" x14ac:dyDescent="0.25">
      <c r="M2" s="7"/>
    </row>
    <row r="3" spans="1:22" ht="22.5" customHeight="1" x14ac:dyDescent="0.25">
      <c r="A3" s="150" t="s">
        <v>83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0"/>
    </row>
    <row r="4" spans="1:22" ht="12" customHeight="1" x14ac:dyDescent="0.25">
      <c r="A4" s="8"/>
    </row>
    <row r="5" spans="1:22" ht="22.5" customHeight="1" x14ac:dyDescent="0.25">
      <c r="A5" s="151" t="s">
        <v>53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0"/>
    </row>
    <row r="6" spans="1:22" ht="18" customHeight="1" x14ac:dyDescent="0.25">
      <c r="A6" s="9"/>
    </row>
    <row r="7" spans="1:22" ht="18.75" customHeight="1" x14ac:dyDescent="0.25">
      <c r="K7" s="152" t="s">
        <v>84</v>
      </c>
      <c r="L7" s="152"/>
      <c r="M7" s="143"/>
      <c r="N7" s="143"/>
      <c r="O7" s="143"/>
      <c r="P7" s="143"/>
      <c r="Q7" s="143"/>
      <c r="R7" s="143"/>
    </row>
    <row r="8" spans="1:22" ht="18.75" customHeight="1" x14ac:dyDescent="0.25">
      <c r="K8" s="142" t="s">
        <v>34</v>
      </c>
      <c r="L8" s="142"/>
      <c r="M8" s="143" t="s">
        <v>85</v>
      </c>
      <c r="N8" s="143"/>
      <c r="O8" s="143"/>
      <c r="P8" s="143"/>
      <c r="Q8" s="143"/>
      <c r="R8" s="143"/>
    </row>
    <row r="9" spans="1:22" ht="18.75" customHeight="1" x14ac:dyDescent="0.25">
      <c r="K9" s="142" t="s">
        <v>35</v>
      </c>
      <c r="L9" s="142"/>
      <c r="M9" s="143" t="s">
        <v>86</v>
      </c>
      <c r="N9" s="143"/>
      <c r="O9" s="143"/>
      <c r="P9" s="143"/>
      <c r="Q9" s="143"/>
      <c r="R9" s="143"/>
    </row>
    <row r="10" spans="1:22" ht="18.75" customHeight="1" x14ac:dyDescent="0.25">
      <c r="K10" s="142" t="s">
        <v>36</v>
      </c>
      <c r="L10" s="142"/>
      <c r="M10" s="143" t="s">
        <v>87</v>
      </c>
      <c r="N10" s="143"/>
      <c r="O10" s="143"/>
      <c r="P10" s="143"/>
      <c r="Q10" s="143"/>
      <c r="R10" s="143"/>
    </row>
    <row r="11" spans="1:22" ht="35.25" customHeight="1" x14ac:dyDescent="0.25">
      <c r="A11" s="151" t="s">
        <v>82</v>
      </c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7"/>
      <c r="V11" s="17"/>
    </row>
    <row r="12" spans="1:22" ht="27.75" customHeight="1" x14ac:dyDescent="0.25">
      <c r="A12" s="153" t="s">
        <v>37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</row>
    <row r="13" spans="1:22" ht="22.5" customHeight="1" thickBot="1" x14ac:dyDescent="0.3">
      <c r="A13" s="154" t="s">
        <v>40</v>
      </c>
      <c r="B13" s="154"/>
      <c r="C13" s="154"/>
      <c r="D13" s="154"/>
      <c r="E13" s="154"/>
      <c r="F13" s="154"/>
      <c r="G13" s="17"/>
      <c r="H13" s="17"/>
      <c r="I13" s="17"/>
      <c r="J13" s="154" t="s">
        <v>57</v>
      </c>
      <c r="K13" s="154"/>
      <c r="L13" s="154"/>
      <c r="M13" s="154"/>
      <c r="N13" s="154"/>
      <c r="O13" s="154"/>
      <c r="P13" s="154"/>
      <c r="Q13" s="6"/>
      <c r="R13" s="6"/>
      <c r="S13" s="6"/>
      <c r="T13" s="6"/>
      <c r="U13" s="6"/>
    </row>
    <row r="14" spans="1:22" ht="18.75" customHeight="1" thickBot="1" x14ac:dyDescent="0.3">
      <c r="A14" s="14"/>
      <c r="B14" s="160"/>
      <c r="C14" s="165"/>
      <c r="D14" s="165"/>
      <c r="E14" s="165"/>
      <c r="F14" s="165"/>
      <c r="G14" s="163"/>
      <c r="H14" s="14"/>
      <c r="I14" s="14"/>
      <c r="J14" s="14"/>
      <c r="K14" s="155" t="s">
        <v>58</v>
      </c>
      <c r="L14" s="156"/>
      <c r="M14" s="157">
        <v>144</v>
      </c>
      <c r="N14" s="158"/>
      <c r="O14" s="158"/>
      <c r="P14" s="19" t="s">
        <v>42</v>
      </c>
      <c r="Q14" s="11"/>
      <c r="R14" s="11"/>
      <c r="S14" s="11"/>
      <c r="T14" s="11"/>
      <c r="U14" s="6"/>
    </row>
    <row r="15" spans="1:22" ht="18.75" customHeight="1" thickBot="1" x14ac:dyDescent="0.3">
      <c r="B15" s="161"/>
      <c r="C15" s="166"/>
      <c r="D15" s="166"/>
      <c r="E15" s="166"/>
      <c r="F15" s="166"/>
      <c r="G15" s="164"/>
      <c r="H15" s="14"/>
      <c r="I15" s="14"/>
      <c r="J15" s="14"/>
      <c r="K15" s="153"/>
      <c r="L15" s="153"/>
      <c r="M15" s="159"/>
      <c r="N15" s="159"/>
      <c r="O15" s="159"/>
      <c r="P15" s="11"/>
      <c r="Q15" s="11"/>
      <c r="R15" s="11"/>
      <c r="S15" s="11"/>
      <c r="T15" s="11"/>
      <c r="U15" s="6"/>
    </row>
    <row r="16" spans="1:22" ht="18.75" customHeight="1" x14ac:dyDescent="0.25">
      <c r="B16" s="15"/>
      <c r="C16" s="15"/>
      <c r="D16" s="15"/>
      <c r="E16" s="15"/>
      <c r="F16" s="15"/>
      <c r="G16" s="15"/>
      <c r="H16" s="14"/>
      <c r="I16" s="14"/>
      <c r="J16" s="14"/>
      <c r="K16" s="6"/>
      <c r="L16" s="6"/>
      <c r="M16" s="63"/>
      <c r="N16" s="63"/>
      <c r="O16" s="63"/>
      <c r="P16" s="11"/>
      <c r="Q16" s="11"/>
      <c r="R16" s="11"/>
      <c r="S16" s="11"/>
      <c r="T16" s="11"/>
      <c r="U16" s="6"/>
    </row>
    <row r="17" spans="1:21" ht="18.75" customHeight="1" x14ac:dyDescent="0.25">
      <c r="A17" s="15"/>
      <c r="G17" s="15"/>
      <c r="H17" s="15"/>
      <c r="I17" s="16"/>
      <c r="J17" s="16"/>
      <c r="K17" s="153"/>
      <c r="L17" s="153"/>
      <c r="M17" s="159"/>
      <c r="N17" s="159"/>
      <c r="O17" s="159"/>
      <c r="P17" s="11"/>
      <c r="Q17" s="11"/>
      <c r="R17" s="11"/>
      <c r="S17" s="11"/>
      <c r="T17" s="11"/>
      <c r="U17" s="6"/>
    </row>
    <row r="18" spans="1:21" ht="22.5" customHeight="1" thickBot="1" x14ac:dyDescent="0.3">
      <c r="A18" s="162" t="s">
        <v>54</v>
      </c>
      <c r="B18" s="162"/>
      <c r="C18" s="162"/>
      <c r="D18" s="162"/>
      <c r="E18" s="162"/>
      <c r="F18" s="162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6"/>
    </row>
    <row r="19" spans="1:21" ht="19.5" customHeight="1" x14ac:dyDescent="0.25">
      <c r="A19" s="133" t="s">
        <v>0</v>
      </c>
      <c r="B19" s="134"/>
      <c r="C19" s="134"/>
      <c r="D19" s="135"/>
      <c r="E19" s="130" t="s">
        <v>1</v>
      </c>
      <c r="F19" s="124" t="s">
        <v>38</v>
      </c>
      <c r="G19" s="139" t="s">
        <v>2</v>
      </c>
      <c r="H19" s="130" t="s">
        <v>3</v>
      </c>
      <c r="I19" s="130" t="s">
        <v>4</v>
      </c>
      <c r="J19" s="130" t="s">
        <v>5</v>
      </c>
      <c r="K19" s="130" t="s">
        <v>6</v>
      </c>
      <c r="L19" s="130" t="s">
        <v>7</v>
      </c>
      <c r="M19" s="128" t="s">
        <v>8</v>
      </c>
      <c r="N19" s="128" t="s">
        <v>9</v>
      </c>
      <c r="O19" s="128" t="s">
        <v>10</v>
      </c>
      <c r="P19" s="130" t="s">
        <v>11</v>
      </c>
      <c r="Q19" s="130" t="s">
        <v>12</v>
      </c>
      <c r="R19" s="131" t="s">
        <v>13</v>
      </c>
      <c r="S19" s="120" t="s">
        <v>27</v>
      </c>
      <c r="T19" s="121"/>
    </row>
    <row r="20" spans="1:21" ht="19.5" customHeight="1" x14ac:dyDescent="0.25">
      <c r="A20" s="136"/>
      <c r="B20" s="137"/>
      <c r="C20" s="137"/>
      <c r="D20" s="138"/>
      <c r="E20" s="91"/>
      <c r="F20" s="125"/>
      <c r="G20" s="140"/>
      <c r="H20" s="91"/>
      <c r="I20" s="91"/>
      <c r="J20" s="91"/>
      <c r="K20" s="91"/>
      <c r="L20" s="91"/>
      <c r="M20" s="129"/>
      <c r="N20" s="129"/>
      <c r="O20" s="129"/>
      <c r="P20" s="91"/>
      <c r="Q20" s="91"/>
      <c r="R20" s="132"/>
      <c r="S20" s="122"/>
      <c r="T20" s="123"/>
    </row>
    <row r="21" spans="1:21" ht="21" customHeight="1" x14ac:dyDescent="0.25">
      <c r="A21" s="92" t="s">
        <v>30</v>
      </c>
      <c r="B21" s="102" t="s">
        <v>75</v>
      </c>
      <c r="C21" s="108"/>
      <c r="D21" s="103"/>
      <c r="E21" s="62">
        <v>11</v>
      </c>
      <c r="F21" s="76" t="s">
        <v>77</v>
      </c>
      <c r="G21" s="34"/>
      <c r="H21" s="3"/>
      <c r="I21" s="3"/>
      <c r="J21" s="3"/>
      <c r="K21" s="3"/>
      <c r="L21" s="3"/>
      <c r="M21" s="3"/>
      <c r="N21" s="3"/>
      <c r="O21" s="3"/>
      <c r="P21" s="3"/>
      <c r="Q21" s="3"/>
      <c r="R21" s="47"/>
      <c r="S21" s="40">
        <f>SUM(G21:R21)</f>
        <v>0</v>
      </c>
      <c r="T21" s="1" t="s">
        <v>14</v>
      </c>
    </row>
    <row r="22" spans="1:21" ht="21" customHeight="1" x14ac:dyDescent="0.25">
      <c r="A22" s="93"/>
      <c r="B22" s="102" t="s">
        <v>64</v>
      </c>
      <c r="C22" s="108"/>
      <c r="D22" s="103"/>
      <c r="E22" s="62">
        <v>12</v>
      </c>
      <c r="F22" s="126" t="s">
        <v>78</v>
      </c>
      <c r="G22" s="34"/>
      <c r="H22" s="3"/>
      <c r="I22" s="3"/>
      <c r="J22" s="3"/>
      <c r="K22" s="3"/>
      <c r="L22" s="3"/>
      <c r="M22" s="3"/>
      <c r="N22" s="3"/>
      <c r="O22" s="3"/>
      <c r="P22" s="3"/>
      <c r="Q22" s="3"/>
      <c r="R22" s="47"/>
      <c r="S22" s="40">
        <f t="shared" ref="S22:S39" si="0">SUM(G22:R22)</f>
        <v>0</v>
      </c>
      <c r="T22" s="1" t="s">
        <v>14</v>
      </c>
    </row>
    <row r="23" spans="1:21" ht="21" customHeight="1" x14ac:dyDescent="0.25">
      <c r="A23" s="93"/>
      <c r="B23" s="102" t="s">
        <v>15</v>
      </c>
      <c r="C23" s="108"/>
      <c r="D23" s="103"/>
      <c r="E23" s="62">
        <v>13</v>
      </c>
      <c r="F23" s="127"/>
      <c r="G23" s="34"/>
      <c r="H23" s="3"/>
      <c r="I23" s="3"/>
      <c r="J23" s="3"/>
      <c r="K23" s="3"/>
      <c r="L23" s="3"/>
      <c r="M23" s="3"/>
      <c r="N23" s="3"/>
      <c r="O23" s="3"/>
      <c r="P23" s="3"/>
      <c r="Q23" s="3"/>
      <c r="R23" s="47"/>
      <c r="S23" s="40">
        <f t="shared" si="0"/>
        <v>0</v>
      </c>
      <c r="T23" s="1" t="s">
        <v>14</v>
      </c>
    </row>
    <row r="24" spans="1:21" ht="21" customHeight="1" x14ac:dyDescent="0.25">
      <c r="A24" s="93"/>
      <c r="B24" s="102" t="s">
        <v>48</v>
      </c>
      <c r="C24" s="108"/>
      <c r="D24" s="103"/>
      <c r="E24" s="62">
        <v>14</v>
      </c>
      <c r="F24" s="126" t="s">
        <v>77</v>
      </c>
      <c r="G24" s="34"/>
      <c r="H24" s="3"/>
      <c r="I24" s="3"/>
      <c r="J24" s="3"/>
      <c r="K24" s="3"/>
      <c r="L24" s="3"/>
      <c r="M24" s="3"/>
      <c r="N24" s="3"/>
      <c r="O24" s="3"/>
      <c r="P24" s="3"/>
      <c r="Q24" s="3"/>
      <c r="R24" s="47"/>
      <c r="S24" s="40">
        <f t="shared" si="0"/>
        <v>0</v>
      </c>
      <c r="T24" s="1" t="s">
        <v>14</v>
      </c>
    </row>
    <row r="25" spans="1:21" ht="21" customHeight="1" x14ac:dyDescent="0.25">
      <c r="A25" s="93"/>
      <c r="B25" s="102" t="s">
        <v>65</v>
      </c>
      <c r="C25" s="108"/>
      <c r="D25" s="103"/>
      <c r="E25" s="62">
        <v>15</v>
      </c>
      <c r="F25" s="127"/>
      <c r="G25" s="34"/>
      <c r="H25" s="3"/>
      <c r="I25" s="3"/>
      <c r="J25" s="3"/>
      <c r="K25" s="3"/>
      <c r="L25" s="3"/>
      <c r="M25" s="3"/>
      <c r="N25" s="3"/>
      <c r="O25" s="3"/>
      <c r="P25" s="3"/>
      <c r="Q25" s="3"/>
      <c r="R25" s="47"/>
      <c r="S25" s="40">
        <f t="shared" si="0"/>
        <v>0</v>
      </c>
      <c r="T25" s="1" t="s">
        <v>14</v>
      </c>
    </row>
    <row r="26" spans="1:21" ht="21" customHeight="1" x14ac:dyDescent="0.25">
      <c r="A26" s="93"/>
      <c r="B26" s="102" t="s">
        <v>49</v>
      </c>
      <c r="C26" s="108"/>
      <c r="D26" s="103"/>
      <c r="E26" s="62">
        <v>16</v>
      </c>
      <c r="F26" s="76" t="s">
        <v>77</v>
      </c>
      <c r="G26" s="34"/>
      <c r="H26" s="3"/>
      <c r="I26" s="3"/>
      <c r="J26" s="3"/>
      <c r="K26" s="3"/>
      <c r="L26" s="3"/>
      <c r="M26" s="3"/>
      <c r="N26" s="3"/>
      <c r="O26" s="3"/>
      <c r="P26" s="3"/>
      <c r="Q26" s="3"/>
      <c r="R26" s="47"/>
      <c r="S26" s="40">
        <f t="shared" si="0"/>
        <v>0</v>
      </c>
      <c r="T26" s="1" t="s">
        <v>14</v>
      </c>
    </row>
    <row r="27" spans="1:21" ht="21" customHeight="1" x14ac:dyDescent="0.25">
      <c r="A27" s="93"/>
      <c r="B27" s="102" t="s">
        <v>61</v>
      </c>
      <c r="C27" s="108"/>
      <c r="D27" s="103"/>
      <c r="E27" s="62">
        <v>17</v>
      </c>
      <c r="F27" s="76" t="s">
        <v>77</v>
      </c>
      <c r="G27" s="34"/>
      <c r="H27" s="3"/>
      <c r="I27" s="3"/>
      <c r="J27" s="3"/>
      <c r="K27" s="3"/>
      <c r="L27" s="3"/>
      <c r="M27" s="3"/>
      <c r="N27" s="3"/>
      <c r="O27" s="3"/>
      <c r="P27" s="3"/>
      <c r="Q27" s="3"/>
      <c r="R27" s="47"/>
      <c r="S27" s="40">
        <f t="shared" si="0"/>
        <v>0</v>
      </c>
      <c r="T27" s="1" t="s">
        <v>14</v>
      </c>
    </row>
    <row r="28" spans="1:21" ht="21" customHeight="1" x14ac:dyDescent="0.25">
      <c r="A28" s="93"/>
      <c r="B28" s="102" t="s">
        <v>16</v>
      </c>
      <c r="C28" s="108"/>
      <c r="D28" s="103"/>
      <c r="E28" s="62">
        <v>18</v>
      </c>
      <c r="F28" s="76" t="s">
        <v>79</v>
      </c>
      <c r="G28" s="34"/>
      <c r="H28" s="3"/>
      <c r="I28" s="3"/>
      <c r="J28" s="3"/>
      <c r="K28" s="3"/>
      <c r="L28" s="3"/>
      <c r="M28" s="3"/>
      <c r="N28" s="3"/>
      <c r="O28" s="3"/>
      <c r="P28" s="3"/>
      <c r="Q28" s="3"/>
      <c r="R28" s="47"/>
      <c r="S28" s="40">
        <f t="shared" si="0"/>
        <v>0</v>
      </c>
      <c r="T28" s="1" t="s">
        <v>14</v>
      </c>
    </row>
    <row r="29" spans="1:21" ht="21" customHeight="1" x14ac:dyDescent="0.25">
      <c r="A29" s="93"/>
      <c r="B29" s="102" t="s">
        <v>50</v>
      </c>
      <c r="C29" s="108"/>
      <c r="D29" s="103"/>
      <c r="E29" s="62">
        <v>20</v>
      </c>
      <c r="F29" s="76" t="s">
        <v>80</v>
      </c>
      <c r="G29" s="34"/>
      <c r="H29" s="3"/>
      <c r="I29" s="3"/>
      <c r="J29" s="3"/>
      <c r="K29" s="3"/>
      <c r="L29" s="3"/>
      <c r="M29" s="3"/>
      <c r="N29" s="3"/>
      <c r="O29" s="3"/>
      <c r="P29" s="3"/>
      <c r="Q29" s="3"/>
      <c r="R29" s="47"/>
      <c r="S29" s="40">
        <f t="shared" si="0"/>
        <v>0</v>
      </c>
      <c r="T29" s="1" t="s">
        <v>14</v>
      </c>
    </row>
    <row r="30" spans="1:21" ht="21" customHeight="1" x14ac:dyDescent="0.25">
      <c r="A30" s="93"/>
      <c r="B30" s="102" t="s">
        <v>17</v>
      </c>
      <c r="C30" s="108"/>
      <c r="D30" s="103"/>
      <c r="E30" s="62">
        <v>21</v>
      </c>
      <c r="F30" s="76">
        <v>25</v>
      </c>
      <c r="G30" s="34"/>
      <c r="H30" s="3"/>
      <c r="I30" s="3"/>
      <c r="J30" s="3"/>
      <c r="K30" s="3"/>
      <c r="L30" s="3"/>
      <c r="M30" s="3"/>
      <c r="N30" s="3"/>
      <c r="O30" s="3"/>
      <c r="P30" s="3"/>
      <c r="Q30" s="3"/>
      <c r="R30" s="47"/>
      <c r="S30" s="40">
        <f t="shared" si="0"/>
        <v>0</v>
      </c>
      <c r="T30" s="1" t="s">
        <v>14</v>
      </c>
    </row>
    <row r="31" spans="1:21" ht="21" customHeight="1" x14ac:dyDescent="0.25">
      <c r="A31" s="93"/>
      <c r="B31" s="102" t="s">
        <v>33</v>
      </c>
      <c r="C31" s="108"/>
      <c r="D31" s="103"/>
      <c r="E31" s="62">
        <v>23</v>
      </c>
      <c r="F31" s="76" t="s">
        <v>80</v>
      </c>
      <c r="G31" s="34"/>
      <c r="H31" s="3"/>
      <c r="I31" s="3"/>
      <c r="J31" s="3"/>
      <c r="K31" s="3"/>
      <c r="L31" s="3"/>
      <c r="M31" s="3"/>
      <c r="N31" s="3"/>
      <c r="O31" s="3"/>
      <c r="P31" s="3"/>
      <c r="Q31" s="3"/>
      <c r="R31" s="47"/>
      <c r="S31" s="40">
        <f t="shared" si="0"/>
        <v>0</v>
      </c>
      <c r="T31" s="1" t="s">
        <v>14</v>
      </c>
    </row>
    <row r="32" spans="1:21" ht="21" customHeight="1" x14ac:dyDescent="0.25">
      <c r="A32" s="93"/>
      <c r="B32" s="102" t="s">
        <v>74</v>
      </c>
      <c r="C32" s="108"/>
      <c r="D32" s="103"/>
      <c r="E32" s="62">
        <v>24</v>
      </c>
      <c r="F32" s="76" t="s">
        <v>81</v>
      </c>
      <c r="G32" s="34"/>
      <c r="H32" s="3"/>
      <c r="I32" s="3"/>
      <c r="J32" s="3"/>
      <c r="K32" s="3"/>
      <c r="L32" s="3"/>
      <c r="M32" s="3"/>
      <c r="N32" s="3"/>
      <c r="O32" s="3"/>
      <c r="P32" s="3"/>
      <c r="Q32" s="3"/>
      <c r="R32" s="47"/>
      <c r="S32" s="40">
        <f t="shared" si="0"/>
        <v>0</v>
      </c>
      <c r="T32" s="1" t="s">
        <v>14</v>
      </c>
    </row>
    <row r="33" spans="1:20" ht="21" customHeight="1" x14ac:dyDescent="0.25">
      <c r="A33" s="93"/>
      <c r="B33" s="102" t="s">
        <v>41</v>
      </c>
      <c r="C33" s="108"/>
      <c r="D33" s="103"/>
      <c r="E33" s="62">
        <v>25</v>
      </c>
      <c r="F33" s="76" t="s">
        <v>81</v>
      </c>
      <c r="G33" s="35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48"/>
      <c r="S33" s="41">
        <f t="shared" ref="S33" si="1">SUM(G33:R33)</f>
        <v>0</v>
      </c>
      <c r="T33" s="21" t="s">
        <v>14</v>
      </c>
    </row>
    <row r="34" spans="1:20" ht="21" customHeight="1" x14ac:dyDescent="0.25">
      <c r="A34" s="93"/>
      <c r="B34" s="98" t="s">
        <v>76</v>
      </c>
      <c r="C34" s="109"/>
      <c r="D34" s="99"/>
      <c r="E34" s="62">
        <v>26</v>
      </c>
      <c r="F34" s="76" t="s">
        <v>81</v>
      </c>
      <c r="G34" s="35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48"/>
      <c r="S34" s="41">
        <f t="shared" ref="S34" si="2">SUM(G34:R34)</f>
        <v>0</v>
      </c>
      <c r="T34" s="21" t="s">
        <v>14</v>
      </c>
    </row>
    <row r="35" spans="1:20" ht="21" customHeight="1" x14ac:dyDescent="0.25">
      <c r="A35" s="93"/>
      <c r="B35" s="146" t="s">
        <v>66</v>
      </c>
      <c r="C35" s="147"/>
      <c r="D35" s="148"/>
      <c r="E35" s="61">
        <v>28</v>
      </c>
      <c r="F35" s="77">
        <v>100</v>
      </c>
      <c r="G35" s="35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48"/>
      <c r="S35" s="41">
        <f>SUM(G35:R35)</f>
        <v>0</v>
      </c>
      <c r="T35" s="21" t="s">
        <v>14</v>
      </c>
    </row>
    <row r="36" spans="1:20" ht="21" customHeight="1" thickBot="1" x14ac:dyDescent="0.3">
      <c r="A36" s="93"/>
      <c r="B36" s="114" t="s">
        <v>69</v>
      </c>
      <c r="C36" s="114"/>
      <c r="D36" s="114"/>
      <c r="E36" s="5" t="s">
        <v>47</v>
      </c>
      <c r="F36" s="72" t="s">
        <v>47</v>
      </c>
      <c r="G36" s="78">
        <v>2</v>
      </c>
      <c r="H36" s="79">
        <v>2</v>
      </c>
      <c r="I36" s="79">
        <v>2</v>
      </c>
      <c r="J36" s="79">
        <v>2</v>
      </c>
      <c r="K36" s="79">
        <v>0</v>
      </c>
      <c r="L36" s="79">
        <v>2</v>
      </c>
      <c r="M36" s="79">
        <v>2</v>
      </c>
      <c r="N36" s="79">
        <v>2</v>
      </c>
      <c r="O36" s="79">
        <v>2</v>
      </c>
      <c r="P36" s="79">
        <v>2</v>
      </c>
      <c r="Q36" s="79">
        <v>2</v>
      </c>
      <c r="R36" s="80">
        <v>0</v>
      </c>
      <c r="S36" s="41">
        <f>SUM(G36:R36)</f>
        <v>20</v>
      </c>
      <c r="T36" s="21" t="s">
        <v>14</v>
      </c>
    </row>
    <row r="37" spans="1:20" ht="21" customHeight="1" x14ac:dyDescent="0.25">
      <c r="A37" s="93"/>
      <c r="B37" s="117" t="s">
        <v>18</v>
      </c>
      <c r="C37" s="118"/>
      <c r="D37" s="119"/>
      <c r="E37" s="22">
        <v>83</v>
      </c>
      <c r="F37" s="31"/>
      <c r="G37" s="36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49"/>
      <c r="S37" s="42">
        <f t="shared" si="0"/>
        <v>0</v>
      </c>
      <c r="T37" s="24" t="s">
        <v>14</v>
      </c>
    </row>
    <row r="38" spans="1:20" ht="21" customHeight="1" x14ac:dyDescent="0.25">
      <c r="A38" s="93"/>
      <c r="B38" s="102" t="s">
        <v>19</v>
      </c>
      <c r="C38" s="108"/>
      <c r="D38" s="103"/>
      <c r="E38" s="62">
        <v>84</v>
      </c>
      <c r="F38" s="72"/>
      <c r="G38" s="34"/>
      <c r="H38" s="3"/>
      <c r="I38" s="3"/>
      <c r="J38" s="3"/>
      <c r="K38" s="3"/>
      <c r="L38" s="3"/>
      <c r="M38" s="3"/>
      <c r="N38" s="3"/>
      <c r="O38" s="3"/>
      <c r="P38" s="3"/>
      <c r="Q38" s="3"/>
      <c r="R38" s="47"/>
      <c r="S38" s="40">
        <f t="shared" si="0"/>
        <v>0</v>
      </c>
      <c r="T38" s="1" t="s">
        <v>14</v>
      </c>
    </row>
    <row r="39" spans="1:20" ht="21" customHeight="1" x14ac:dyDescent="0.25">
      <c r="A39" s="93"/>
      <c r="B39" s="102" t="s">
        <v>51</v>
      </c>
      <c r="C39" s="108"/>
      <c r="D39" s="103"/>
      <c r="E39" s="62">
        <v>85</v>
      </c>
      <c r="F39" s="72"/>
      <c r="G39" s="34"/>
      <c r="H39" s="3"/>
      <c r="I39" s="3"/>
      <c r="J39" s="3"/>
      <c r="K39" s="3"/>
      <c r="L39" s="3"/>
      <c r="M39" s="3"/>
      <c r="N39" s="3"/>
      <c r="O39" s="3"/>
      <c r="P39" s="3"/>
      <c r="Q39" s="3"/>
      <c r="R39" s="47"/>
      <c r="S39" s="40">
        <f t="shared" si="0"/>
        <v>0</v>
      </c>
      <c r="T39" s="1" t="s">
        <v>14</v>
      </c>
    </row>
    <row r="40" spans="1:20" ht="21" customHeight="1" x14ac:dyDescent="0.25">
      <c r="A40" s="93"/>
      <c r="B40" s="102" t="s">
        <v>39</v>
      </c>
      <c r="C40" s="108"/>
      <c r="D40" s="103"/>
      <c r="E40" s="62">
        <v>86</v>
      </c>
      <c r="F40" s="72"/>
      <c r="G40" s="34"/>
      <c r="H40" s="3"/>
      <c r="I40" s="3"/>
      <c r="J40" s="3"/>
      <c r="K40" s="3"/>
      <c r="L40" s="3"/>
      <c r="M40" s="3"/>
      <c r="N40" s="3"/>
      <c r="O40" s="3"/>
      <c r="P40" s="3"/>
      <c r="Q40" s="3"/>
      <c r="R40" s="47"/>
      <c r="S40" s="40">
        <f>SUM(G40:R40)</f>
        <v>0</v>
      </c>
      <c r="T40" s="1" t="s">
        <v>14</v>
      </c>
    </row>
    <row r="41" spans="1:20" ht="21" customHeight="1" thickBot="1" x14ac:dyDescent="0.3">
      <c r="A41" s="93"/>
      <c r="B41" s="114" t="s">
        <v>70</v>
      </c>
      <c r="C41" s="114"/>
      <c r="D41" s="114"/>
      <c r="E41" s="62" t="s">
        <v>47</v>
      </c>
      <c r="F41" s="72" t="s">
        <v>47</v>
      </c>
      <c r="G41" s="68">
        <f>SUM(G37:G40)</f>
        <v>0</v>
      </c>
      <c r="H41" s="66">
        <f t="shared" ref="H41:Q41" si="3">SUM(H37:H40)</f>
        <v>0</v>
      </c>
      <c r="I41" s="66">
        <f>SUM(I37:I40)</f>
        <v>0</v>
      </c>
      <c r="J41" s="66">
        <f t="shared" si="3"/>
        <v>0</v>
      </c>
      <c r="K41" s="66">
        <f t="shared" si="3"/>
        <v>0</v>
      </c>
      <c r="L41" s="66">
        <f>SUM(L37:L40)</f>
        <v>0</v>
      </c>
      <c r="M41" s="66">
        <f t="shared" si="3"/>
        <v>0</v>
      </c>
      <c r="N41" s="66">
        <f t="shared" si="3"/>
        <v>0</v>
      </c>
      <c r="O41" s="66">
        <f t="shared" si="3"/>
        <v>0</v>
      </c>
      <c r="P41" s="66">
        <f t="shared" si="3"/>
        <v>0</v>
      </c>
      <c r="Q41" s="66">
        <f t="shared" si="3"/>
        <v>0</v>
      </c>
      <c r="R41" s="67">
        <f>SUM(R37:R40)</f>
        <v>0</v>
      </c>
      <c r="S41" s="41">
        <f>SUM(G41:R41)</f>
        <v>0</v>
      </c>
      <c r="T41" s="21" t="s">
        <v>14</v>
      </c>
    </row>
    <row r="42" spans="1:20" ht="21" customHeight="1" x14ac:dyDescent="0.25">
      <c r="A42" s="115" t="s">
        <v>28</v>
      </c>
      <c r="B42" s="116"/>
      <c r="C42" s="116"/>
      <c r="D42" s="116"/>
      <c r="E42" s="25" t="s">
        <v>1</v>
      </c>
      <c r="F42" s="32" t="s">
        <v>55</v>
      </c>
      <c r="G42" s="37" t="s">
        <v>2</v>
      </c>
      <c r="H42" s="25" t="s">
        <v>3</v>
      </c>
      <c r="I42" s="25" t="s">
        <v>4</v>
      </c>
      <c r="J42" s="25" t="s">
        <v>5</v>
      </c>
      <c r="K42" s="25" t="s">
        <v>6</v>
      </c>
      <c r="L42" s="25" t="s">
        <v>7</v>
      </c>
      <c r="M42" s="26" t="s">
        <v>8</v>
      </c>
      <c r="N42" s="26" t="s">
        <v>9</v>
      </c>
      <c r="O42" s="26" t="s">
        <v>10</v>
      </c>
      <c r="P42" s="25" t="s">
        <v>11</v>
      </c>
      <c r="Q42" s="25" t="s">
        <v>12</v>
      </c>
      <c r="R42" s="50" t="s">
        <v>13</v>
      </c>
      <c r="S42" s="144" t="s">
        <v>27</v>
      </c>
      <c r="T42" s="145"/>
    </row>
    <row r="43" spans="1:20" ht="21" customHeight="1" x14ac:dyDescent="0.25">
      <c r="A43" s="92" t="s">
        <v>29</v>
      </c>
      <c r="B43" s="110" t="s">
        <v>32</v>
      </c>
      <c r="C43" s="102" t="s">
        <v>20</v>
      </c>
      <c r="D43" s="103"/>
      <c r="E43" s="62">
        <v>51</v>
      </c>
      <c r="F43" s="54"/>
      <c r="G43" s="38"/>
      <c r="H43" s="4"/>
      <c r="I43" s="4"/>
      <c r="J43" s="4"/>
      <c r="K43" s="4"/>
      <c r="L43" s="4"/>
      <c r="M43" s="4"/>
      <c r="N43" s="4"/>
      <c r="O43" s="4"/>
      <c r="P43" s="4"/>
      <c r="Q43" s="4"/>
      <c r="R43" s="51"/>
      <c r="S43" s="43">
        <f>SUM(G43:R43)</f>
        <v>0</v>
      </c>
      <c r="T43" s="1" t="s">
        <v>14</v>
      </c>
    </row>
    <row r="44" spans="1:20" ht="21" customHeight="1" x14ac:dyDescent="0.25">
      <c r="A44" s="93"/>
      <c r="B44" s="96"/>
      <c r="C44" s="98" t="s">
        <v>21</v>
      </c>
      <c r="D44" s="99"/>
      <c r="E44" s="62">
        <v>53</v>
      </c>
      <c r="F44" s="54"/>
      <c r="G44" s="38"/>
      <c r="H44" s="4"/>
      <c r="I44" s="4"/>
      <c r="J44" s="4"/>
      <c r="K44" s="4"/>
      <c r="L44" s="4"/>
      <c r="M44" s="4"/>
      <c r="N44" s="4"/>
      <c r="O44" s="4"/>
      <c r="P44" s="4"/>
      <c r="Q44" s="4"/>
      <c r="R44" s="51"/>
      <c r="S44" s="43">
        <f t="shared" ref="S44:S56" si="4">SUM(G44:R44)</f>
        <v>0</v>
      </c>
      <c r="T44" s="1" t="s">
        <v>14</v>
      </c>
    </row>
    <row r="45" spans="1:20" ht="21" customHeight="1" x14ac:dyDescent="0.25">
      <c r="A45" s="93"/>
      <c r="B45" s="96"/>
      <c r="C45" s="102" t="s">
        <v>52</v>
      </c>
      <c r="D45" s="103"/>
      <c r="E45" s="62">
        <v>54</v>
      </c>
      <c r="F45" s="54"/>
      <c r="G45" s="38"/>
      <c r="H45" s="4"/>
      <c r="I45" s="4"/>
      <c r="J45" s="4"/>
      <c r="K45" s="4"/>
      <c r="L45" s="4"/>
      <c r="M45" s="4"/>
      <c r="N45" s="4"/>
      <c r="O45" s="4"/>
      <c r="P45" s="4"/>
      <c r="Q45" s="4"/>
      <c r="R45" s="51"/>
      <c r="S45" s="43">
        <f t="shared" si="4"/>
        <v>0</v>
      </c>
      <c r="T45" s="1" t="s">
        <v>14</v>
      </c>
    </row>
    <row r="46" spans="1:20" ht="21" customHeight="1" x14ac:dyDescent="0.25">
      <c r="A46" s="93"/>
      <c r="B46" s="96"/>
      <c r="C46" s="102" t="s">
        <v>22</v>
      </c>
      <c r="D46" s="103"/>
      <c r="E46" s="62">
        <v>55</v>
      </c>
      <c r="F46" s="54"/>
      <c r="G46" s="38"/>
      <c r="H46" s="4"/>
      <c r="I46" s="4"/>
      <c r="J46" s="4"/>
      <c r="K46" s="4"/>
      <c r="L46" s="4"/>
      <c r="M46" s="4"/>
      <c r="N46" s="4"/>
      <c r="O46" s="4"/>
      <c r="P46" s="4"/>
      <c r="Q46" s="4"/>
      <c r="R46" s="51"/>
      <c r="S46" s="43">
        <f t="shared" si="4"/>
        <v>0</v>
      </c>
      <c r="T46" s="1" t="s">
        <v>14</v>
      </c>
    </row>
    <row r="47" spans="1:20" ht="21" customHeight="1" x14ac:dyDescent="0.25">
      <c r="A47" s="93"/>
      <c r="B47" s="96"/>
      <c r="C47" s="98" t="s">
        <v>59</v>
      </c>
      <c r="D47" s="99"/>
      <c r="E47" s="5">
        <v>59</v>
      </c>
      <c r="F47" s="54"/>
      <c r="G47" s="38"/>
      <c r="H47" s="4"/>
      <c r="I47" s="4"/>
      <c r="J47" s="4"/>
      <c r="K47" s="4"/>
      <c r="L47" s="4"/>
      <c r="M47" s="4"/>
      <c r="N47" s="4"/>
      <c r="O47" s="4"/>
      <c r="P47" s="4"/>
      <c r="Q47" s="4"/>
      <c r="R47" s="51"/>
      <c r="S47" s="43">
        <f t="shared" si="4"/>
        <v>0</v>
      </c>
      <c r="T47" s="1" t="s">
        <v>14</v>
      </c>
    </row>
    <row r="48" spans="1:20" ht="21" customHeight="1" x14ac:dyDescent="0.25">
      <c r="A48" s="93"/>
      <c r="B48" s="96"/>
      <c r="C48" s="98" t="s">
        <v>67</v>
      </c>
      <c r="D48" s="99"/>
      <c r="E48" s="71">
        <v>60</v>
      </c>
      <c r="F48" s="58"/>
      <c r="G48" s="38"/>
      <c r="H48" s="4"/>
      <c r="I48" s="4"/>
      <c r="J48" s="4"/>
      <c r="K48" s="4"/>
      <c r="L48" s="4"/>
      <c r="M48" s="4"/>
      <c r="N48" s="4"/>
      <c r="O48" s="4"/>
      <c r="P48" s="4"/>
      <c r="Q48" s="4"/>
      <c r="R48" s="51"/>
      <c r="S48" s="43">
        <f t="shared" si="4"/>
        <v>0</v>
      </c>
      <c r="T48" s="1" t="s">
        <v>14</v>
      </c>
    </row>
    <row r="49" spans="1:22" ht="21" customHeight="1" x14ac:dyDescent="0.25">
      <c r="A49" s="93"/>
      <c r="B49" s="96"/>
      <c r="C49" s="100" t="s">
        <v>71</v>
      </c>
      <c r="D49" s="101"/>
      <c r="E49" s="70">
        <v>62</v>
      </c>
      <c r="F49" s="57"/>
      <c r="G49" s="3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53"/>
      <c r="S49" s="46">
        <f t="shared" si="4"/>
        <v>0</v>
      </c>
      <c r="T49" s="21" t="s">
        <v>14</v>
      </c>
    </row>
    <row r="50" spans="1:22" ht="21" customHeight="1" thickBot="1" x14ac:dyDescent="0.3">
      <c r="A50" s="93"/>
      <c r="B50" s="111"/>
      <c r="C50" s="112" t="s">
        <v>72</v>
      </c>
      <c r="D50" s="113"/>
      <c r="E50" s="64">
        <v>63</v>
      </c>
      <c r="F50" s="33"/>
      <c r="G50" s="65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52"/>
      <c r="S50" s="44">
        <f>SUM(G50:R50)</f>
        <v>0</v>
      </c>
      <c r="T50" s="2" t="s">
        <v>60</v>
      </c>
    </row>
    <row r="51" spans="1:22" ht="21" customHeight="1" x14ac:dyDescent="0.25">
      <c r="A51" s="93"/>
      <c r="B51" s="95" t="s">
        <v>31</v>
      </c>
      <c r="C51" s="90" t="s">
        <v>44</v>
      </c>
      <c r="D51" s="12" t="s">
        <v>23</v>
      </c>
      <c r="E51" s="104">
        <v>70</v>
      </c>
      <c r="F51" s="73" t="s">
        <v>47</v>
      </c>
      <c r="G51" s="81">
        <v>15</v>
      </c>
      <c r="H51" s="82">
        <v>16</v>
      </c>
      <c r="I51" s="82">
        <v>20</v>
      </c>
      <c r="J51" s="82">
        <v>11</v>
      </c>
      <c r="K51" s="82">
        <v>0</v>
      </c>
      <c r="L51" s="82">
        <v>17</v>
      </c>
      <c r="M51" s="82">
        <v>19</v>
      </c>
      <c r="N51" s="82">
        <v>16</v>
      </c>
      <c r="O51" s="82">
        <v>15</v>
      </c>
      <c r="P51" s="82">
        <v>14</v>
      </c>
      <c r="Q51" s="82">
        <v>11</v>
      </c>
      <c r="R51" s="83">
        <v>12</v>
      </c>
      <c r="S51" s="45">
        <f t="shared" si="4"/>
        <v>166</v>
      </c>
      <c r="T51" s="27" t="s">
        <v>14</v>
      </c>
    </row>
    <row r="52" spans="1:22" ht="21" customHeight="1" x14ac:dyDescent="0.25">
      <c r="A52" s="93"/>
      <c r="B52" s="96"/>
      <c r="C52" s="91"/>
      <c r="D52" s="13" t="s">
        <v>24</v>
      </c>
      <c r="E52" s="105"/>
      <c r="F52" s="74" t="s">
        <v>43</v>
      </c>
      <c r="G52" s="84">
        <v>12</v>
      </c>
      <c r="H52" s="85">
        <v>13</v>
      </c>
      <c r="I52" s="85">
        <v>16</v>
      </c>
      <c r="J52" s="85">
        <v>9</v>
      </c>
      <c r="K52" s="85">
        <v>0</v>
      </c>
      <c r="L52" s="85">
        <v>14</v>
      </c>
      <c r="M52" s="85">
        <v>15</v>
      </c>
      <c r="N52" s="85">
        <v>13</v>
      </c>
      <c r="O52" s="85">
        <v>12</v>
      </c>
      <c r="P52" s="85">
        <v>8</v>
      </c>
      <c r="Q52" s="85">
        <v>7</v>
      </c>
      <c r="R52" s="86">
        <v>7</v>
      </c>
      <c r="S52" s="43">
        <f t="shared" si="4"/>
        <v>126</v>
      </c>
      <c r="T52" s="1" t="s">
        <v>25</v>
      </c>
    </row>
    <row r="53" spans="1:22" ht="21" customHeight="1" x14ac:dyDescent="0.25">
      <c r="A53" s="93"/>
      <c r="B53" s="96"/>
      <c r="C53" s="106" t="s">
        <v>46</v>
      </c>
      <c r="D53" s="12" t="s">
        <v>23</v>
      </c>
      <c r="E53" s="107">
        <v>71</v>
      </c>
      <c r="F53" s="30" t="s">
        <v>47</v>
      </c>
      <c r="G53" s="38"/>
      <c r="H53" s="4"/>
      <c r="I53" s="4"/>
      <c r="J53" s="4"/>
      <c r="K53" s="4"/>
      <c r="L53" s="4"/>
      <c r="M53" s="4"/>
      <c r="N53" s="4"/>
      <c r="O53" s="4"/>
      <c r="P53" s="4"/>
      <c r="Q53" s="4"/>
      <c r="R53" s="51"/>
      <c r="S53" s="43">
        <f t="shared" si="4"/>
        <v>0</v>
      </c>
      <c r="T53" s="1" t="s">
        <v>14</v>
      </c>
    </row>
    <row r="54" spans="1:22" ht="21" customHeight="1" x14ac:dyDescent="0.25">
      <c r="A54" s="93"/>
      <c r="B54" s="96"/>
      <c r="C54" s="91"/>
      <c r="D54" s="13" t="s">
        <v>24</v>
      </c>
      <c r="E54" s="105"/>
      <c r="F54" s="74" t="s">
        <v>43</v>
      </c>
      <c r="G54" s="38"/>
      <c r="H54" s="4"/>
      <c r="I54" s="4"/>
      <c r="J54" s="4"/>
      <c r="K54" s="4"/>
      <c r="L54" s="4"/>
      <c r="M54" s="4"/>
      <c r="N54" s="4"/>
      <c r="O54" s="4"/>
      <c r="P54" s="4"/>
      <c r="Q54" s="4"/>
      <c r="R54" s="51"/>
      <c r="S54" s="43">
        <f t="shared" si="4"/>
        <v>0</v>
      </c>
      <c r="T54" s="1" t="s">
        <v>25</v>
      </c>
    </row>
    <row r="55" spans="1:22" ht="21" customHeight="1" x14ac:dyDescent="0.25">
      <c r="A55" s="93"/>
      <c r="B55" s="96"/>
      <c r="C55" s="89" t="s">
        <v>45</v>
      </c>
      <c r="D55" s="13" t="s">
        <v>23</v>
      </c>
      <c r="E55" s="107">
        <v>73</v>
      </c>
      <c r="F55" s="30" t="s">
        <v>47</v>
      </c>
      <c r="G55" s="38"/>
      <c r="H55" s="4"/>
      <c r="I55" s="4"/>
      <c r="J55" s="4"/>
      <c r="K55" s="4"/>
      <c r="L55" s="4"/>
      <c r="M55" s="4"/>
      <c r="N55" s="4"/>
      <c r="O55" s="4"/>
      <c r="P55" s="4"/>
      <c r="Q55" s="4"/>
      <c r="R55" s="51"/>
      <c r="S55" s="43">
        <f t="shared" si="4"/>
        <v>0</v>
      </c>
      <c r="T55" s="1" t="s">
        <v>14</v>
      </c>
    </row>
    <row r="56" spans="1:22" ht="21" customHeight="1" x14ac:dyDescent="0.25">
      <c r="A56" s="93"/>
      <c r="B56" s="97"/>
      <c r="C56" s="89"/>
      <c r="D56" s="13" t="s">
        <v>24</v>
      </c>
      <c r="E56" s="105"/>
      <c r="F56" s="74" t="s">
        <v>73</v>
      </c>
      <c r="G56" s="38"/>
      <c r="H56" s="4"/>
      <c r="I56" s="4"/>
      <c r="J56" s="4"/>
      <c r="K56" s="4"/>
      <c r="L56" s="4"/>
      <c r="M56" s="4"/>
      <c r="N56" s="4"/>
      <c r="O56" s="4"/>
      <c r="P56" s="4"/>
      <c r="Q56" s="4"/>
      <c r="R56" s="51"/>
      <c r="S56" s="43">
        <f t="shared" si="4"/>
        <v>0</v>
      </c>
      <c r="T56" s="1" t="s">
        <v>25</v>
      </c>
    </row>
    <row r="57" spans="1:22" ht="21" customHeight="1" x14ac:dyDescent="0.25">
      <c r="A57" s="94"/>
      <c r="B57" s="89" t="s">
        <v>68</v>
      </c>
      <c r="C57" s="89"/>
      <c r="D57" s="89"/>
      <c r="E57" s="5" t="s">
        <v>47</v>
      </c>
      <c r="F57" s="30" t="s">
        <v>47</v>
      </c>
      <c r="G57" s="55">
        <f t="shared" ref="G57:S57" si="5">SUM(G43:G51,G53,G55)</f>
        <v>15</v>
      </c>
      <c r="H57" s="4">
        <f t="shared" si="5"/>
        <v>16</v>
      </c>
      <c r="I57" s="4">
        <f t="shared" si="5"/>
        <v>20</v>
      </c>
      <c r="J57" s="4">
        <f t="shared" si="5"/>
        <v>11</v>
      </c>
      <c r="K57" s="4">
        <f t="shared" si="5"/>
        <v>0</v>
      </c>
      <c r="L57" s="4">
        <f t="shared" si="5"/>
        <v>17</v>
      </c>
      <c r="M57" s="4">
        <f t="shared" si="5"/>
        <v>19</v>
      </c>
      <c r="N57" s="4">
        <f t="shared" si="5"/>
        <v>16</v>
      </c>
      <c r="O57" s="4">
        <f t="shared" si="5"/>
        <v>15</v>
      </c>
      <c r="P57" s="4">
        <f t="shared" si="5"/>
        <v>14</v>
      </c>
      <c r="Q57" s="4">
        <f t="shared" si="5"/>
        <v>11</v>
      </c>
      <c r="R57" s="56">
        <f t="shared" si="5"/>
        <v>12</v>
      </c>
      <c r="S57" s="55">
        <f t="shared" si="5"/>
        <v>166</v>
      </c>
      <c r="T57" s="1" t="s">
        <v>14</v>
      </c>
    </row>
    <row r="58" spans="1:22" ht="21" customHeight="1" thickBot="1" x14ac:dyDescent="0.3">
      <c r="A58" s="87" t="s">
        <v>26</v>
      </c>
      <c r="B58" s="88"/>
      <c r="C58" s="88"/>
      <c r="D58" s="88"/>
      <c r="E58" s="64" t="s">
        <v>47</v>
      </c>
      <c r="F58" s="75" t="s">
        <v>47</v>
      </c>
      <c r="G58" s="65">
        <f t="shared" ref="G58:R58" si="6">G36+G41+G57</f>
        <v>17</v>
      </c>
      <c r="H58" s="28">
        <f t="shared" si="6"/>
        <v>18</v>
      </c>
      <c r="I58" s="28">
        <f t="shared" si="6"/>
        <v>22</v>
      </c>
      <c r="J58" s="28">
        <f t="shared" si="6"/>
        <v>13</v>
      </c>
      <c r="K58" s="28">
        <f t="shared" si="6"/>
        <v>0</v>
      </c>
      <c r="L58" s="28">
        <f t="shared" si="6"/>
        <v>19</v>
      </c>
      <c r="M58" s="28">
        <f t="shared" si="6"/>
        <v>21</v>
      </c>
      <c r="N58" s="28">
        <f t="shared" si="6"/>
        <v>18</v>
      </c>
      <c r="O58" s="28">
        <f t="shared" si="6"/>
        <v>17</v>
      </c>
      <c r="P58" s="28">
        <f t="shared" si="6"/>
        <v>16</v>
      </c>
      <c r="Q58" s="28">
        <f t="shared" si="6"/>
        <v>13</v>
      </c>
      <c r="R58" s="52">
        <f t="shared" si="6"/>
        <v>12</v>
      </c>
      <c r="S58" s="44">
        <f>SUM(S36,S41,S57)</f>
        <v>186</v>
      </c>
      <c r="T58" s="2" t="s">
        <v>14</v>
      </c>
    </row>
    <row r="59" spans="1:22" ht="18.75" customHeight="1" x14ac:dyDescent="0.25">
      <c r="A59" s="149"/>
      <c r="B59" s="149"/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Q59" t="s">
        <v>62</v>
      </c>
      <c r="S59" s="69">
        <f>S57/S58*5</f>
        <v>4.4623655913978491</v>
      </c>
      <c r="T59" s="60" t="s">
        <v>63</v>
      </c>
      <c r="U59" s="59"/>
      <c r="V59" s="60"/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</sheetData>
  <mergeCells count="90"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A1:V1"/>
    <mergeCell ref="K8:L8"/>
    <mergeCell ref="M8:R8"/>
    <mergeCell ref="K9:L9"/>
    <mergeCell ref="M9:R9"/>
    <mergeCell ref="A19:D20"/>
    <mergeCell ref="E19:E20"/>
    <mergeCell ref="G19:G20"/>
    <mergeCell ref="H19:H20"/>
    <mergeCell ref="I19:I20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E51:E52"/>
    <mergeCell ref="C53:C54"/>
    <mergeCell ref="E53:E54"/>
    <mergeCell ref="E55:E56"/>
    <mergeCell ref="B57:D57"/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</mergeCells>
  <phoneticPr fontId="5"/>
  <pageMargins left="0.98425196850393704" right="0.39370078740157483" top="0.78740157480314965" bottom="0.59055118110236227" header="0.51181102362204722" footer="0.51181102362204722"/>
  <pageSetup paperSize="9" scale="62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38F9D364D172743B44DA452C7EDCE6E" ma:contentTypeVersion="14" ma:contentTypeDescription="新しいドキュメントを作成します。" ma:contentTypeScope="" ma:versionID="a181c4cb786ad5dc76b79847e94d33b1">
  <xsd:schema xmlns:xsd="http://www.w3.org/2001/XMLSchema" xmlns:xs="http://www.w3.org/2001/XMLSchema" xmlns:p="http://schemas.microsoft.com/office/2006/metadata/properties" xmlns:ns2="92a19285-cb5a-469f-99dd-c5806dccf29c" xmlns:ns3="60f33664-c183-45c5-b048-502c5730414f" targetNamespace="http://schemas.microsoft.com/office/2006/metadata/properties" ma:root="true" ma:fieldsID="f522af1445203893d35c3c35a5724f86" ns2:_="" ns3:_="">
    <xsd:import namespace="92a19285-cb5a-469f-99dd-c5806dccf29c"/>
    <xsd:import namespace="60f33664-c183-45c5-b048-502c573041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a19285-cb5a-469f-99dd-c5806dccf2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97f3e83c-7c99-4654-beff-dfca415a29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33664-c183-45c5-b048-502c5730414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61a3d1-80b1-48a3-a9de-38e8c2782b84}" ma:internalName="TaxCatchAll" ma:showField="CatchAllData" ma:web="60f33664-c183-45c5-b048-502c57304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0f33664-c183-45c5-b048-502c5730414f" xsi:nil="true"/>
    <lcf76f155ced4ddcb4097134ff3c332f xmlns="92a19285-cb5a-469f-99dd-c5806dccf29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16439EC-3052-4ADB-9C92-27B6B9C876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2AFADA-0B81-42FA-A53B-1335AE5C42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a19285-cb5a-469f-99dd-c5806dccf29c"/>
    <ds:schemaRef ds:uri="60f33664-c183-45c5-b048-502c573041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E777D1-A9EB-4F63-8415-DFF5E09A298C}">
  <ds:schemaRefs>
    <ds:schemaRef ds:uri="http://schemas.microsoft.com/office/2006/metadata/properties"/>
    <ds:schemaRef ds:uri="http://schemas.microsoft.com/office/infopath/2007/PartnerControls"/>
    <ds:schemaRef ds:uri="60f33664-c183-45c5-b048-502c5730414f"/>
    <ds:schemaRef ds:uri="92a19285-cb5a-469f-99dd-c5806dccf29c"/>
  </ds:schemaRefs>
</ds:datastoreItem>
</file>

<file path=docMetadata/LabelInfo.xml><?xml version="1.0" encoding="utf-8"?>
<clbl:labelList xmlns:clbl="http://schemas.microsoft.com/office/2020/mipLabelMetadata">
  <clbl:label id="{b980876e-81a5-49cb-9a7f-f098e4049984}" enabled="0" method="" siteId="{b980876e-81a5-49cb-9a7f-f098e404998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高校</vt:lpstr>
      <vt:lpstr>高校!Print_Area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長谷川　智一</cp:lastModifiedBy>
  <cp:lastPrinted>2025-10-21T07:20:37Z</cp:lastPrinted>
  <dcterms:created xsi:type="dcterms:W3CDTF">2004-12-21T04:10:02Z</dcterms:created>
  <dcterms:modified xsi:type="dcterms:W3CDTF">2025-10-27T05:31:59Z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0x010100838F9D364D172743B44DA452C7EDCE6E</vt:lpwstr>
  </property>
  <property fmtid="{D5CDD505-2E9C-101B-9397-08002B2CF9AE}" pid="3" name="MediaServiceImageTags">
    <vt:lpwstr/>
  </property>
</Properties>
</file>